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<sst xmlns="http://schemas.openxmlformats.org/spreadsheetml/2006/main" uniqueCount="71">
  <si>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</si>
  <si>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</si>
  <si>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</si>
  <si>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ปรีชา พงษ์เผือก    เลขที่ 9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</si>
  <si>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</si>
  <si>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</si>
  <si>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</si>
  <si>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</si>
  <si>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</si>
  <si>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</si>
  <si>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</si>
  <si>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</si>
  <si>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</si>
  <si>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</si>
  <si>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</si>
  <si>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</si>
  <si>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</si>
  <si>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</si>
  <si>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</si>
  <si>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</si>
  <si>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</si>
  <si>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</si>
  <si>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</si>
  <si>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</si>
  <si>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</si>
  <si>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</si>
  <si>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</si>
  <si>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</si>
  <si>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</si>
  <si>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</si>
  <si>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</si>
  <si>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</si>
  <si>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</si>
  <si>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</si>
  <si>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</si>
  <si>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</si>
  <si>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</si>
  <si>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</si>
  <si>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</si>
  <si>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</si>
  <si>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ป720/6186</t>
  </si>
  <si>
    <t>3160101050392</t>
  </si>
  <si>
    <t>นาย ปรีชา พงษ์เผือก</t>
  </si>
  <si>
    <t>เลขที่ 9 ม.5</t>
  </si>
  <si>
    <t>04A016</t>
  </si>
  <si>
    <t>โฉนด</t>
  </si>
  <si>
    <t>1745</t>
  </si>
  <si>
    <t>เกษตรกรรม</t>
  </si>
  <si>
    <t>04B015</t>
  </si>
  <si>
    <t>1722</t>
  </si>
  <si>
    <t>04B029</t>
  </si>
  <si>
    <t>19714</t>
  </si>
  <si>
    <t>05B010</t>
  </si>
  <si>
    <t>28895</t>
  </si>
  <si>
    <t>07B006</t>
  </si>
  <si>
    <t>36273</t>
  </si>
  <si>
    <t>9 ม.5ท่าช้าง วิเศษชัยชาญ อ่างทอง</t>
  </si>
  <si>
    <t>05B013-B001</t>
  </si>
  <si>
    <t>100|ประเภทบ้านเดี่ยว(65)</t>
  </si>
  <si>
    <t>ครึ่งตึกครึ่งไม้</t>
  </si>
  <si>
    <t>ใช้เอง-(2-1)</t>
  </si>
  <si>
    <t>บ้านพักอาศัย</t>
  </si>
  <si>
    <t>05B013-B002</t>
  </si>
  <si>
    <t>ตึก</t>
  </si>
  <si>
    <t xml:space="preserve">ให้เช่า-อื่นๆ </t>
  </si>
  <si>
    <t>ร้านมะพร้าวขูด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</si>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</sst>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9" sqref="M19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6765</v>
      </c>
      <c r="G10" s="72" t="s">
        <v>44</v>
      </c>
      <c r="H10" s="69" t="s">
        <v>45</v>
      </c>
      <c r="I10" s="69" t="s">
        <v>46</v>
      </c>
      <c r="J10" s="69">
        <v>4</v>
      </c>
      <c r="K10" s="69">
        <v>2</v>
      </c>
      <c r="L10" s="70">
        <v>44</v>
      </c>
      <c r="M10" s="69" t="s">
        <v>47</v>
      </c>
      <c r="N10" s="73" t="str">
        <f>((J10*400)+(K10*100))+L10</f>
        <v>0</v>
      </c>
      <c r="O10" s="73">
        <v>175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0.01</v>
      </c>
      <c r="AL10" s="73" t="str">
        <f>ROUND(AJ10*(AK10/100),2)</f>
        <v>0</v>
      </c>
    </row>
    <row r="11" spans="1:40" customHeight="1" ht="19.5">
      <c r="A11" s="71" t="s">
        <v>40</v>
      </c>
      <c r="B11" s="72" t="s">
        <v>41</v>
      </c>
      <c r="C11" s="71" t="s">
        <v>42</v>
      </c>
      <c r="D11" s="71" t="s">
        <v>43</v>
      </c>
      <c r="E11" s="71">
        <v>2</v>
      </c>
      <c r="F11" s="71">
        <v>6791</v>
      </c>
      <c r="G11" s="72" t="s">
        <v>48</v>
      </c>
      <c r="H11" s="69" t="s">
        <v>45</v>
      </c>
      <c r="I11" s="69" t="s">
        <v>49</v>
      </c>
      <c r="J11" s="69">
        <v>7</v>
      </c>
      <c r="K11" s="69">
        <v>2</v>
      </c>
      <c r="L11" s="70">
        <v>52</v>
      </c>
      <c r="M11" s="69" t="s">
        <v>47</v>
      </c>
      <c r="N11" s="73" t="str">
        <f>((J11*400)+(K11*100))+L11</f>
        <v>0</v>
      </c>
      <c r="O11" s="73">
        <v>150</v>
      </c>
      <c r="P11" s="73" t="str">
        <f>N11*O11</f>
        <v>0</v>
      </c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AF11+P11</f>
        <v>0</v>
      </c>
      <c r="AH11" s="73" t="str">
        <f>AG11</f>
        <v>0</v>
      </c>
      <c r="AI11" s="73">
        <v>50000000</v>
      </c>
      <c r="AJ11" s="73" t="str">
        <f>IF((AI11-AH11) &gt; 1,0,IF((AI11-AH11)&lt;0,AH11-AI11,AI11-AH11))</f>
        <v>0</v>
      </c>
      <c r="AK11" s="73">
        <v>0.01</v>
      </c>
      <c r="AL11" s="73" t="str">
        <f>ROUND(AJ11*(AK11/100),2)</f>
        <v>0</v>
      </c>
    </row>
    <row r="12" spans="1:40">
      <c r="A12" s="71" t="s">
        <v>40</v>
      </c>
      <c r="B12" s="72" t="s">
        <v>41</v>
      </c>
      <c r="C12" s="71" t="s">
        <v>42</v>
      </c>
      <c r="D12" s="71" t="s">
        <v>43</v>
      </c>
      <c r="E12" s="71">
        <v>3</v>
      </c>
      <c r="F12" s="71">
        <v>6803</v>
      </c>
      <c r="G12" s="72" t="s">
        <v>50</v>
      </c>
      <c r="H12" s="69" t="s">
        <v>45</v>
      </c>
      <c r="I12" s="69" t="s">
        <v>51</v>
      </c>
      <c r="J12" s="69">
        <v>1</v>
      </c>
      <c r="K12" s="69">
        <v>3</v>
      </c>
      <c r="L12" s="70">
        <v>30</v>
      </c>
      <c r="M12" s="69" t="s">
        <v>47</v>
      </c>
      <c r="N12" s="73" t="str">
        <f>((J12*400)+(K12*100))+L12</f>
        <v>0</v>
      </c>
      <c r="O12" s="73">
        <v>250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50000000</v>
      </c>
      <c r="AJ12" s="73" t="str">
        <f>IF((AI12-AH12) &gt; 1,0,IF((AI12-AH12)&lt;0,AH12-AI12,AI12-AH12))</f>
        <v>0</v>
      </c>
      <c r="AK12" s="73">
        <v>0.01</v>
      </c>
      <c r="AL12" s="73" t="str">
        <f>ROUND(AJ12*(AK12/100),2)</f>
        <v>0</v>
      </c>
    </row>
    <row r="13" spans="1:40">
      <c r="A13" s="71" t="s">
        <v>40</v>
      </c>
      <c r="B13" s="72" t="s">
        <v>41</v>
      </c>
      <c r="C13" s="71" t="s">
        <v>42</v>
      </c>
      <c r="D13" s="71" t="s">
        <v>43</v>
      </c>
      <c r="E13" s="71">
        <v>4</v>
      </c>
      <c r="F13" s="71">
        <v>6954</v>
      </c>
      <c r="G13" s="72" t="s">
        <v>52</v>
      </c>
      <c r="H13" s="69" t="s">
        <v>45</v>
      </c>
      <c r="I13" s="69" t="s">
        <v>53</v>
      </c>
      <c r="J13" s="69">
        <v>1</v>
      </c>
      <c r="K13" s="69">
        <v>1</v>
      </c>
      <c r="L13" s="70">
        <v>99</v>
      </c>
      <c r="M13" s="69" t="s">
        <v>47</v>
      </c>
      <c r="N13" s="73" t="str">
        <f>((J13*400)+(K13*100))+L13</f>
        <v>0</v>
      </c>
      <c r="O13" s="73">
        <v>150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50000000</v>
      </c>
      <c r="AJ13" s="73" t="str">
        <f>IF((AI13-AH13) &gt; 1,0,IF((AI13-AH13)&lt;0,AH13-AI13,AI13-AH13))</f>
        <v>0</v>
      </c>
      <c r="AK13" s="73">
        <v>0.01</v>
      </c>
      <c r="AL13" s="73" t="str">
        <f>ROUND(AJ13*(AK13/100),2)</f>
        <v>0</v>
      </c>
    </row>
    <row r="14" spans="1:40">
      <c r="A14" s="71" t="s">
        <v>40</v>
      </c>
      <c r="B14" s="72" t="s">
        <v>41</v>
      </c>
      <c r="C14" s="71" t="s">
        <v>42</v>
      </c>
      <c r="D14" s="71" t="s">
        <v>43</v>
      </c>
      <c r="E14" s="71">
        <v>5</v>
      </c>
      <c r="F14" s="71">
        <v>8824</v>
      </c>
      <c r="G14" s="72" t="s">
        <v>54</v>
      </c>
      <c r="H14" s="69" t="s">
        <v>45</v>
      </c>
      <c r="I14" s="69" t="s">
        <v>55</v>
      </c>
      <c r="J14" s="69">
        <v>3</v>
      </c>
      <c r="K14" s="69">
        <v>2</v>
      </c>
      <c r="L14" s="70">
        <v>0</v>
      </c>
      <c r="M14" s="69" t="s">
        <v>47</v>
      </c>
      <c r="N14" s="73" t="str">
        <f>((J14*400)+(K14*100))+L14</f>
        <v>0</v>
      </c>
      <c r="O14" s="73">
        <v>150</v>
      </c>
      <c r="P14" s="73" t="str">
        <f>N14*O14</f>
        <v>0</v>
      </c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 t="str">
        <f>AF14+P14</f>
        <v>0</v>
      </c>
      <c r="AH14" s="73" t="str">
        <f>AG14</f>
        <v>0</v>
      </c>
      <c r="AI14" s="73">
        <v>50000000</v>
      </c>
      <c r="AJ14" s="73" t="str">
        <f>IF((AI14-AH14) &gt; 1,0,IF((AI14-AH14)&lt;0,AH14-AI14,AI14-AH14))</f>
        <v>0</v>
      </c>
      <c r="AK14" s="73">
        <v>0.01</v>
      </c>
      <c r="AL14" s="73" t="str">
        <f>ROUND(AJ14*(AK14/100),2)</f>
        <v>0</v>
      </c>
    </row>
    <row r="15" spans="1:40">
      <c r="A15" s="71"/>
      <c r="B15" s="72"/>
      <c r="C15" s="71"/>
      <c r="D15" s="71"/>
      <c r="E15" s="71"/>
      <c r="F15" s="71"/>
      <c r="G15" s="72"/>
      <c r="H15" s="69"/>
      <c r="I15" s="69"/>
      <c r="J15" s="69"/>
      <c r="K15" s="69"/>
      <c r="L15" s="70"/>
      <c r="M15" s="69"/>
      <c r="N15" s="73"/>
      <c r="O15" s="73"/>
      <c r="P15" s="73"/>
      <c r="Q15" s="69">
        <v>1</v>
      </c>
      <c r="R15" s="69" t="s">
        <v>40</v>
      </c>
      <c r="S15" s="74" t="s">
        <v>41</v>
      </c>
      <c r="T15" s="69" t="s">
        <v>42</v>
      </c>
      <c r="U15" s="69" t="s">
        <v>56</v>
      </c>
      <c r="V15" s="72" t="s">
        <v>57</v>
      </c>
      <c r="W15" s="69" t="s">
        <v>58</v>
      </c>
      <c r="X15" s="69" t="s">
        <v>59</v>
      </c>
      <c r="Y15" s="69" t="s">
        <v>60</v>
      </c>
      <c r="Z15" s="73">
        <v>180</v>
      </c>
      <c r="AA15" s="70">
        <v>100</v>
      </c>
      <c r="AB15" s="73">
        <v>6650</v>
      </c>
      <c r="AC15" s="73" t="str">
        <f>Z15*AB15</f>
        <v>0</v>
      </c>
      <c r="AD15" s="71">
        <v>83</v>
      </c>
      <c r="AE15" s="71">
        <v>85</v>
      </c>
      <c r="AF15" s="73" t="str">
        <f>(AC15*(100-AE15))/100</f>
        <v>0</v>
      </c>
      <c r="AG15" s="73" t="str">
        <f>P15+AF15</f>
        <v>0</v>
      </c>
      <c r="AH15" s="73" t="str">
        <f>AF15</f>
        <v>0</v>
      </c>
      <c r="AI15" s="73">
        <v>50000000</v>
      </c>
      <c r="AJ15" s="73" t="str">
        <f>IF((AI15-AH15) &gt; 1,0,IF((AI15-AH15)&lt;0,AH15-AI15,AI15-AH15))</f>
        <v>0</v>
      </c>
      <c r="AK15" s="73">
        <v>0.02</v>
      </c>
      <c r="AL15" s="73" t="str">
        <f>ROUND(AJ15*(AK15/100),2)</f>
        <v>0</v>
      </c>
      <c r="AM15" s="7" t="s">
        <v>61</v>
      </c>
    </row>
    <row r="16" spans="1:40">
      <c r="A16" s="71"/>
      <c r="B16" s="72"/>
      <c r="C16" s="71"/>
      <c r="D16" s="71"/>
      <c r="E16" s="71"/>
      <c r="F16" s="71"/>
      <c r="G16" s="72"/>
      <c r="H16" s="69"/>
      <c r="I16" s="69"/>
      <c r="J16" s="69"/>
      <c r="K16" s="69"/>
      <c r="L16" s="70"/>
      <c r="M16" s="69"/>
      <c r="N16" s="73"/>
      <c r="O16" s="73"/>
      <c r="P16" s="73"/>
      <c r="Q16" s="69">
        <v>2</v>
      </c>
      <c r="R16" s="69" t="s">
        <v>40</v>
      </c>
      <c r="S16" s="74" t="s">
        <v>41</v>
      </c>
      <c r="T16" s="69" t="s">
        <v>42</v>
      </c>
      <c r="U16" s="69" t="s">
        <v>56</v>
      </c>
      <c r="V16" s="72" t="s">
        <v>62</v>
      </c>
      <c r="W16" s="69" t="s">
        <v>58</v>
      </c>
      <c r="X16" s="69" t="s">
        <v>63</v>
      </c>
      <c r="Y16" s="69" t="s">
        <v>64</v>
      </c>
      <c r="Z16" s="73">
        <v>16</v>
      </c>
      <c r="AA16" s="70">
        <v>100</v>
      </c>
      <c r="AB16" s="73">
        <v>6650</v>
      </c>
      <c r="AC16" s="73" t="str">
        <f>Z16*AB16</f>
        <v>0</v>
      </c>
      <c r="AD16" s="71">
        <v>3</v>
      </c>
      <c r="AE16" s="71">
        <v>3</v>
      </c>
      <c r="AF16" s="73" t="str">
        <f>(AC16*(100-AE16))/100</f>
        <v>0</v>
      </c>
      <c r="AG16" s="73" t="str">
        <f>P16+AF16</f>
        <v>0</v>
      </c>
      <c r="AH16" s="73" t="str">
        <f>AF16</f>
        <v>0</v>
      </c>
      <c r="AI16" s="73">
        <v>0</v>
      </c>
      <c r="AJ16" s="73" t="str">
        <f>IF((AI16-AH16) &gt; 1,0,IF((AI16-AH16)&lt;0,AH16-AI16,AI16-AH16))</f>
        <v>0</v>
      </c>
      <c r="AK16" s="73">
        <v>0.3</v>
      </c>
      <c r="AL16" s="73" t="str">
        <f>ROUND(AJ16*(AK16/100),2)</f>
        <v>0</v>
      </c>
      <c r="AM16" s="7" t="s">
        <v>65</v>
      </c>
    </row>
    <row r="17" spans="1:40">
      <c r="A17" s="71"/>
      <c r="B17" s="72"/>
      <c r="C17" s="71"/>
      <c r="D17" s="71"/>
      <c r="E17" s="71"/>
      <c r="F17" s="71"/>
      <c r="G17" s="72"/>
      <c r="H17" s="69"/>
      <c r="I17" s="69"/>
      <c r="J17" s="69"/>
      <c r="K17" s="69"/>
      <c r="L17" s="70"/>
      <c r="M17" s="69"/>
      <c r="N17" s="73"/>
      <c r="O17" s="73"/>
      <c r="P17" s="73"/>
      <c r="Q17" s="69"/>
      <c r="R17" s="69"/>
      <c r="S17" s="74"/>
      <c r="T17" s="69"/>
      <c r="U17" s="69"/>
      <c r="V17" s="72"/>
      <c r="W17" s="69"/>
      <c r="X17" s="69"/>
      <c r="Y17" s="69"/>
      <c r="Z17" s="73"/>
      <c r="AA17" s="70"/>
      <c r="AB17" s="73"/>
      <c r="AC17" s="73"/>
      <c r="AD17" s="71"/>
      <c r="AE17" s="71"/>
      <c r="AF17" s="73"/>
      <c r="AG17" s="73"/>
      <c r="AH17" s="73"/>
      <c r="AI17" s="73"/>
      <c r="AJ17" s="73"/>
      <c r="AK17" s="73" t="s">
        <v>66</v>
      </c>
      <c r="AL17" s="73" t="str">
        <f>SUM(AL10:AL16)</f>
        <v>0</v>
      </c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 t="s">
        <v>67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5" t="s">
        <v>68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75" t="s">
        <v>69</v>
      </c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75" t="s">
        <v>70</v>
      </c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